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D9683270-E8B1-4FD4-A106-108ADAFB189F}" xr6:coauthVersionLast="47" xr6:coauthVersionMax="47" xr10:uidLastSave="{00000000-0000-0000-0000-000000000000}"/>
  <bookViews>
    <workbookView xWindow="-120" yWindow="-120" windowWidth="29040" windowHeight="15840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'1'!$A$1:$J$22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</workbook>
</file>

<file path=xl/calcChain.xml><?xml version="1.0" encoding="utf-8"?>
<calcChain xmlns="http://schemas.openxmlformats.org/spreadsheetml/2006/main"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<sst xmlns="http://schemas.openxmlformats.org/spreadsheetml/2006/main" count="283" uniqueCount="94">
  <si>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</si>
  <si>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</si>
  <si>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</si>
  <si>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</si>
  <si>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</si>
  <si>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</si>
  <si>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</si>
  <si>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</si>
  <si>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</si>
  <si>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</si>
  <si>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</si>
  <si>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</si>
  <si>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</si>
  <si>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</si>
  <si>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</si>
  <si>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</si>
  <si>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</si>
  <si>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</si>
  <si>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</si>
  <si>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</si>
  <si>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</si>
  <si>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</si>
  <si>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</si>
  <si>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</si>
  <si>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</si>
  <si>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</si>
  <si>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</si>
  <si>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</si>
  <si>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</si>
  <si>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</si>
  <si>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</si>
  <si>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</si>
  <si>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</si>
  <si>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</si>
  <si>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</si>
  <si>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</si>
  <si>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</si>
  <si>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</si>
  <si>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</si>
  <si>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</si>
  <si>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</si>
  <si>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</si>
  <si>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</si>
  <si>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</si>
  <si>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</si>
  <si>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</si>
  <si>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</si>
  <si>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</si>
  <si>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</si>
  <si>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</si>
  <si>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</si>
  <si>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</si>
  <si>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</si>
  <si>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</si>
  <si>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</si>
  <si>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</si>
  <si>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</si>
  <si>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</si>
  <si>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</si>
  <si>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</si>
  <si>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</si>
  <si>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</si>
  <si>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</si>
  <si>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</si>
  <si>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</si>
  <si>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</si>
  <si>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</si>
  <si>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</si>
  <si>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</si>
  <si>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</si>
  <si>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</si>
  <si>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</si>
  <si>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</si>
  <si>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</si>
  <si>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</si>
  <si>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</si>
  <si>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</si>
  <si>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</si>
  <si>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</si>
  <si>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</si>
  <si>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</si>
  <si>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</si>
  <si>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Место поставки товара</t>
  </si>
  <si>
    <t>№ Лота</t>
  </si>
  <si>
    <t>-</t>
  </si>
  <si>
    <t>Колесная пара б/у с толщиной обода 35-39 мм</t>
  </si>
  <si>
    <t>Колесная пара б/у с толщиной обода 40-44 мм</t>
  </si>
  <si>
    <t>с даты вступления в силу договора по 31 декабря 2022 года согласно заявке Заказчика</t>
  </si>
  <si>
    <t>Тобол</t>
  </si>
  <si>
    <t>Майлин</t>
  </si>
  <si>
    <t>Есиль</t>
  </si>
  <si>
    <t>Кокшетау</t>
  </si>
  <si>
    <t>Оскемен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</si>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</sst>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43" fontId="1" fillId="0" borderId="1" xfId="6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</cellXfs>
  <cellStyles count="9">
    <cellStyle name="КАНДАГАЧ тел3-33-96 2 3" xfId="8" xr:uid="{00000000-0005-0000-0000-000000000000}"/>
    <cellStyle name="Обычный" xfId="0" builtinId="0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36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/>
      <c r="K16" s="8">
        <f>K15</f>
        <v>963300.00480000011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1">
        <v>39</v>
      </c>
      <c r="B15" s="43" t="s">
        <v>41</v>
      </c>
      <c r="C15" s="16" t="s">
        <v>48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2"/>
      <c r="B16" s="44"/>
      <c r="C16" s="16" t="s">
        <v>48</v>
      </c>
      <c r="D16" s="46"/>
      <c r="E16" s="1" t="s">
        <v>44</v>
      </c>
      <c r="F16" s="44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8"/>
      <c r="L17" s="8">
        <f>L16+L15</f>
        <v>969437614.1184001</v>
      </c>
      <c r="M17" s="5"/>
      <c r="N17" s="5"/>
      <c r="O17" s="4"/>
    </row>
    <row r="18" spans="1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20" spans="1:15" x14ac:dyDescent="0.25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1">
        <v>41</v>
      </c>
      <c r="B15" s="43" t="s">
        <v>57</v>
      </c>
      <c r="C15" s="16" t="s">
        <v>58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47"/>
      <c r="B16" s="48"/>
      <c r="C16" s="16" t="s">
        <v>58</v>
      </c>
      <c r="D16" s="49"/>
      <c r="E16" s="1" t="s">
        <v>44</v>
      </c>
      <c r="F16" s="48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47"/>
      <c r="B17" s="48"/>
      <c r="C17" s="16" t="s">
        <v>59</v>
      </c>
      <c r="D17" s="49"/>
      <c r="E17" s="9" t="s">
        <v>61</v>
      </c>
      <c r="F17" s="48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2"/>
      <c r="B18" s="44"/>
      <c r="C18" s="16" t="s">
        <v>60</v>
      </c>
      <c r="D18" s="46"/>
      <c r="E18" s="9" t="s">
        <v>61</v>
      </c>
      <c r="F18" s="44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8"/>
      <c r="L19" s="8">
        <f>L15+L16+L17+L18</f>
        <v>81247026</v>
      </c>
      <c r="M19" s="5"/>
      <c r="N19" s="5"/>
      <c r="O19" s="4"/>
    </row>
    <row r="20" spans="1:15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2" spans="1:15" x14ac:dyDescent="0.25">
      <c r="A22" s="36" t="s">
        <v>51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8"/>
      <c r="I16" s="8">
        <f>I15</f>
        <v>42107999.472000003</v>
      </c>
      <c r="J16" s="5"/>
      <c r="K16" s="5"/>
      <c r="L16" s="4"/>
    </row>
    <row r="17" spans="1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9" spans="1:12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1"/>
  <sheetViews>
    <sheetView tabSelected="1" zoomScale="85" zoomScaleNormal="85" zoomScaleSheetLayoutView="70" workbookViewId="0">
      <selection activeCell="J2" sqref="J2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15.71093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6384" width="9.140625" style="6"/>
  </cols>
  <sheetData>
    <row r="1" spans="1:11" x14ac:dyDescent="0.25">
      <c r="J1" s="10" t="s">
        <v>93</v>
      </c>
    </row>
    <row r="2" spans="1:11" x14ac:dyDescent="0.25">
      <c r="J2" s="10"/>
    </row>
    <row r="4" spans="1:11" hidden="1" x14ac:dyDescent="0.25">
      <c r="J4" s="10" t="s">
        <v>32</v>
      </c>
    </row>
    <row r="5" spans="1:11" hidden="1" x14ac:dyDescent="0.25">
      <c r="J5" s="10" t="s">
        <v>33</v>
      </c>
    </row>
    <row r="6" spans="1:11" hidden="1" x14ac:dyDescent="0.25">
      <c r="J6" s="10" t="s">
        <v>13</v>
      </c>
    </row>
    <row r="7" spans="1:11" hidden="1" x14ac:dyDescent="0.25">
      <c r="J7" s="10" t="s">
        <v>28</v>
      </c>
    </row>
    <row r="8" spans="1:11" hidden="1" x14ac:dyDescent="0.25">
      <c r="A8" s="38" t="s">
        <v>29</v>
      </c>
      <c r="B8" s="38"/>
      <c r="C8" s="38"/>
      <c r="D8" s="38"/>
      <c r="E8" s="38"/>
      <c r="F8" s="38"/>
      <c r="G8" s="38"/>
      <c r="H8" s="38"/>
      <c r="I8" s="38"/>
      <c r="J8" s="38"/>
    </row>
    <row r="9" spans="1:11" hidden="1" x14ac:dyDescent="0.25">
      <c r="A9" s="39" t="s">
        <v>38</v>
      </c>
      <c r="B9" s="40"/>
      <c r="C9" s="40"/>
      <c r="D9" s="40"/>
      <c r="E9" s="40"/>
      <c r="F9" s="40"/>
      <c r="G9" s="40"/>
      <c r="H9" s="40"/>
      <c r="I9" s="40"/>
      <c r="J9" s="40"/>
    </row>
    <row r="10" spans="1:1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1" ht="15" customHeight="1" x14ac:dyDescent="0.25">
      <c r="I11" s="11"/>
      <c r="K11" s="12"/>
    </row>
    <row r="12" spans="1:11" s="13" customFormat="1" ht="78.75" x14ac:dyDescent="0.25">
      <c r="A12" s="3" t="s">
        <v>83</v>
      </c>
      <c r="B12" s="3" t="s">
        <v>78</v>
      </c>
      <c r="C12" s="3" t="s">
        <v>76</v>
      </c>
      <c r="D12" s="3" t="s">
        <v>79</v>
      </c>
      <c r="E12" s="3" t="s">
        <v>82</v>
      </c>
      <c r="F12" s="4" t="s">
        <v>1</v>
      </c>
      <c r="G12" s="4" t="s">
        <v>2</v>
      </c>
      <c r="H12" s="4" t="s">
        <v>77</v>
      </c>
      <c r="I12" s="4" t="s">
        <v>11</v>
      </c>
      <c r="J12" s="4" t="s">
        <v>8</v>
      </c>
    </row>
    <row r="13" spans="1:11" s="14" customForma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</row>
    <row r="14" spans="1:11" s="14" customFormat="1" ht="69" customHeight="1" x14ac:dyDescent="0.25">
      <c r="A14" s="9">
        <v>1</v>
      </c>
      <c r="B14" s="9" t="s">
        <v>85</v>
      </c>
      <c r="C14" s="9" t="s">
        <v>85</v>
      </c>
      <c r="D14" s="18" t="s">
        <v>81</v>
      </c>
      <c r="E14" s="9" t="s">
        <v>88</v>
      </c>
      <c r="F14" s="9" t="s">
        <v>80</v>
      </c>
      <c r="G14" s="9" t="s">
        <v>84</v>
      </c>
      <c r="H14" s="25">
        <v>0</v>
      </c>
      <c r="I14" s="2" t="s">
        <v>84</v>
      </c>
      <c r="J14" s="18" t="s">
        <v>87</v>
      </c>
    </row>
    <row r="15" spans="1:11" s="14" customFormat="1" ht="69" customHeight="1" x14ac:dyDescent="0.25">
      <c r="A15" s="9">
        <v>2</v>
      </c>
      <c r="B15" s="9" t="s">
        <v>85</v>
      </c>
      <c r="C15" s="9" t="s">
        <v>85</v>
      </c>
      <c r="D15" s="18" t="s">
        <v>81</v>
      </c>
      <c r="E15" s="9" t="s">
        <v>89</v>
      </c>
      <c r="F15" s="9" t="s">
        <v>80</v>
      </c>
      <c r="G15" s="9" t="s">
        <v>84</v>
      </c>
      <c r="H15" s="25">
        <v>0</v>
      </c>
      <c r="I15" s="2" t="s">
        <v>84</v>
      </c>
      <c r="J15" s="18" t="s">
        <v>87</v>
      </c>
    </row>
    <row r="16" spans="1:11" s="14" customFormat="1" ht="69" customHeight="1" x14ac:dyDescent="0.25">
      <c r="A16" s="9">
        <v>3</v>
      </c>
      <c r="B16" s="9" t="s">
        <v>85</v>
      </c>
      <c r="C16" s="9" t="s">
        <v>85</v>
      </c>
      <c r="D16" s="18" t="s">
        <v>81</v>
      </c>
      <c r="E16" s="9" t="s">
        <v>90</v>
      </c>
      <c r="F16" s="9" t="s">
        <v>80</v>
      </c>
      <c r="G16" s="9" t="s">
        <v>84</v>
      </c>
      <c r="H16" s="25">
        <v>0</v>
      </c>
      <c r="I16" s="2" t="s">
        <v>84</v>
      </c>
      <c r="J16" s="18" t="s">
        <v>87</v>
      </c>
    </row>
    <row r="17" spans="1:10" s="14" customFormat="1" ht="69" customHeight="1" x14ac:dyDescent="0.25">
      <c r="A17" s="9">
        <v>4</v>
      </c>
      <c r="B17" s="9" t="s">
        <v>86</v>
      </c>
      <c r="C17" s="9" t="s">
        <v>86</v>
      </c>
      <c r="D17" s="18" t="s">
        <v>81</v>
      </c>
      <c r="E17" s="9" t="s">
        <v>91</v>
      </c>
      <c r="F17" s="9" t="s">
        <v>80</v>
      </c>
      <c r="G17" s="9" t="s">
        <v>84</v>
      </c>
      <c r="H17" s="25">
        <v>0</v>
      </c>
      <c r="I17" s="2" t="s">
        <v>84</v>
      </c>
      <c r="J17" s="18" t="s">
        <v>87</v>
      </c>
    </row>
    <row r="18" spans="1:10" s="14" customFormat="1" ht="69" customHeight="1" x14ac:dyDescent="0.25">
      <c r="A18" s="9">
        <v>5</v>
      </c>
      <c r="B18" s="9" t="s">
        <v>86</v>
      </c>
      <c r="C18" s="9" t="s">
        <v>86</v>
      </c>
      <c r="D18" s="18" t="s">
        <v>81</v>
      </c>
      <c r="E18" s="9" t="s">
        <v>92</v>
      </c>
      <c r="F18" s="9" t="s">
        <v>80</v>
      </c>
      <c r="G18" s="9" t="s">
        <v>84</v>
      </c>
      <c r="H18" s="25">
        <v>0</v>
      </c>
      <c r="I18" s="2" t="s">
        <v>84</v>
      </c>
      <c r="J18" s="18" t="s">
        <v>87</v>
      </c>
    </row>
    <row r="19" spans="1:10" x14ac:dyDescent="0.25">
      <c r="A19" s="26"/>
      <c r="B19" s="27"/>
      <c r="C19" s="28"/>
      <c r="D19" s="1"/>
      <c r="E19" s="9"/>
      <c r="F19" s="9"/>
      <c r="G19" s="3"/>
      <c r="H19" s="25"/>
      <c r="I19" s="29" t="s">
        <v>84</v>
      </c>
      <c r="J19" s="9"/>
    </row>
    <row r="20" spans="1:10" x14ac:dyDescent="0.25">
      <c r="A20" s="30"/>
      <c r="B20" s="31"/>
      <c r="C20" s="30"/>
      <c r="D20" s="32"/>
      <c r="E20" s="30"/>
      <c r="F20" s="30"/>
      <c r="G20" s="30"/>
      <c r="H20" s="30"/>
      <c r="I20" s="33"/>
      <c r="J20" s="30"/>
    </row>
    <row r="21" spans="1:10" x14ac:dyDescent="0.25">
      <c r="A21" s="30"/>
      <c r="B21" s="31"/>
      <c r="C21" s="30"/>
      <c r="D21" s="32"/>
      <c r="E21" s="30"/>
      <c r="F21" s="30"/>
      <c r="G21" s="30"/>
      <c r="H21" s="30"/>
      <c r="I21" s="33"/>
      <c r="J21" s="30"/>
    </row>
    <row r="22" spans="1:10" x14ac:dyDescent="0.25">
      <c r="A22" s="30"/>
      <c r="B22" s="31"/>
      <c r="C22" s="30"/>
      <c r="D22" s="32"/>
      <c r="E22" s="30"/>
      <c r="F22" s="30"/>
      <c r="G22" s="30"/>
      <c r="H22" s="30"/>
      <c r="I22" s="33"/>
      <c r="J22" s="30"/>
    </row>
    <row r="23" spans="1:10" x14ac:dyDescent="0.25">
      <c r="A23" s="30"/>
      <c r="B23" s="31"/>
      <c r="C23" s="30"/>
      <c r="D23" s="32"/>
      <c r="E23" s="30"/>
      <c r="F23" s="30"/>
      <c r="G23" s="30"/>
      <c r="H23" s="30"/>
      <c r="I23" s="33"/>
      <c r="J23" s="30"/>
    </row>
    <row r="24" spans="1:10" hidden="1" x14ac:dyDescent="0.25">
      <c r="A24" s="30"/>
      <c r="B24" s="31"/>
      <c r="C24" s="30"/>
      <c r="D24" s="32"/>
      <c r="E24" s="30"/>
      <c r="F24" s="30"/>
      <c r="G24" s="30"/>
      <c r="H24" s="30"/>
      <c r="I24" s="33"/>
      <c r="J24" s="30"/>
    </row>
    <row r="25" spans="1:10" hidden="1" x14ac:dyDescent="0.25">
      <c r="A25" s="30"/>
      <c r="B25" s="31"/>
      <c r="C25" s="30"/>
      <c r="D25" s="32"/>
      <c r="E25" s="30"/>
      <c r="F25" s="30"/>
      <c r="G25" s="30"/>
      <c r="H25" s="30"/>
      <c r="I25" s="33"/>
      <c r="J25" s="30"/>
    </row>
    <row r="26" spans="1:10" ht="15.75" hidden="1" customHeight="1" x14ac:dyDescent="0.25">
      <c r="A26" s="36" t="s">
        <v>51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0" hidden="1" x14ac:dyDescent="0.25"/>
    <row r="28" spans="1:10" hidden="1" x14ac:dyDescent="0.25"/>
    <row r="29" spans="1:10" hidden="1" x14ac:dyDescent="0.25"/>
    <row r="30" spans="1:10" hidden="1" x14ac:dyDescent="0.25"/>
    <row r="31" spans="1:10" hidden="1" x14ac:dyDescent="0.25"/>
  </sheetData>
  <mergeCells count="3">
    <mergeCell ref="A26:J26"/>
    <mergeCell ref="A8:J8"/>
    <mergeCell ref="A9:J9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>
        <f>J15</f>
        <v>1551410</v>
      </c>
      <c r="K16" s="5"/>
      <c r="L16" s="5"/>
      <c r="M16" s="4"/>
    </row>
    <row r="17" spans="1:13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9" spans="1:13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2023-01-17T05:58:13Z</dcterms:modified>
</cp:coreProperties>
</file>